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U18" i="1"/>
  <c r="V18"/>
  <c r="T13" l="1"/>
  <c r="U13" s="1"/>
  <c r="V13" s="1"/>
  <c r="T14"/>
  <c r="U14" s="1"/>
  <c r="V14" s="1"/>
  <c r="T15"/>
  <c r="U15" s="1"/>
  <c r="V15" s="1"/>
  <c r="T16"/>
  <c r="U16" s="1"/>
  <c r="V16" s="1"/>
  <c r="T17"/>
  <c r="U17" s="1"/>
  <c r="V17" s="1"/>
  <c r="T12"/>
  <c r="U12" s="1"/>
  <c r="V12" s="1"/>
  <c r="T18" l="1"/>
</calcChain>
</file>

<file path=xl/sharedStrings.xml><?xml version="1.0" encoding="utf-8"?>
<sst xmlns="http://schemas.openxmlformats.org/spreadsheetml/2006/main" count="88" uniqueCount="68">
  <si>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</si>
  <si>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</si>
  <si>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</si>
  <si>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</si>
  <si>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</si>
  <si>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</si>
  <si>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</si>
  <si>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</si>
  <si>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</si>
  <si>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</si>
  <si>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</si>
  <si>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</si>
  <si>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</si>
  <si>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</si>
  <si>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</si>
  <si>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</si>
  <si>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</si>
  <si>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</si>
  <si>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Автотранспортная служба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</si>
  <si>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</si>
  <si>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</si>
  <si>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</si>
  <si>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</si>
  <si>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</si>
  <si>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</si>
  <si>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</si>
  <si>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</si>
  <si>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</si>
  <si>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</si>
  <si>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</si>
  <si>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</si>
  <si>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ООО "БНГРЭ"</t>
  </si>
  <si>
    <t>шт</t>
  </si>
  <si>
    <t>Отдел промышленной безопасности и охраны труда, Отдел главного энергетика</t>
  </si>
  <si>
    <t>№504 из Куюмбинский ЛУ №292, №486 из Терско-Камовский ЛУ №548, №454 из Терско-Камовский ЛУ №516, №372 из Куюмбинский ЛУ Куст №52, №395 из Куюмбинский ЛУ Куст №73, №463 из Куюмбинский ЛУ №294, №459 из Куюмбинский ЛУ №274, №651 из Куюмбинский ЛУ Куст №113, №379 из Куюмбинский ЛУ Куст №113В, №391 из Куюмбинский ЛУ Куст №124, №385 из Куюмбинский ЛУ Куст №125, №370 из Куюмбинский ЛУ Куст №133, №30 из БПО Славянка Эвенкийский участок, №144 из Бригада КРС № 2, №141 из Бригада КРС № 3, №155 из Бригада КРС № 1</t>
  </si>
  <si>
    <t>19060103001</t>
  </si>
  <si>
    <t>Модуль порошкового пожаротушения МПП Буран 2,5</t>
  </si>
  <si>
    <t>28.29.22.110</t>
  </si>
  <si>
    <t>№505 из Куюмбинский ЛУ №292, №487 из Терско-Камовский ЛУ №548, №455 из Терско-Камовский ЛУ №516, №373 из Куюмбинский ЛУ Куст №52, №396 из Куюмбинский ЛУ Куст №73, №464 из Куюмбинский ЛУ №294, №460 из Куюмбинский ЛУ №274, №652 из Куюмбинский ЛУ Куст №113, №380 из Куюмбинский ЛУ Куст №113В, №392 из Куюмбинский ЛУ Куст №124, №386 из Куюмбинский ЛУ Куст №125, №371 из Куюмбинский ЛУ Куст №133</t>
  </si>
  <si>
    <t>24040800002</t>
  </si>
  <si>
    <t>25.73.30.176</t>
  </si>
  <si>
    <t>№40 из Бригада КРС № 4, №575 из Куюмбинский ЛУ №292, №555 из Терско-Камовский ЛУ №548, №518 из Терско-Камовский ЛУ №516, №440 из Куюмбинский ЛУ Куст №52, №463 из Куюмбинский ЛУ Куст №73, №524 из Куюмбинский ЛУ №294, №524 из Куюмбинский ЛУ №274, №718 из Куюмбинский ЛУ Куст №113, №445 из Куюмбинский ЛУ Куст №113В, №460 из Куюмбинский ЛУ Куст №124, №458 из Куюмбинский ЛУ Куст №125, №441 из Куюмбинский ЛУ Куст №133, №160 из Бригада КРС № 2, №158 из Бригада КРС № 3, №172 из Бригада КРС № 1, №477 из Куюмбинский ЛУ Куст №103, №12 из Куюмбинский ЛУ Куст №115, №16 из Куюмбинский ЛУ Куст №116, №13 из Куюмбинский ЛУ Куст №18, №19 из Куюмбинский ЛУ Куст №33, №30 из Куюмбинский ЛУ Куст №8, №14 из Куюмбинский ЛУ Куст №75</t>
  </si>
  <si>
    <t>24010000002</t>
  </si>
  <si>
    <t>Огнетушитель порошковый переносной закачного типа с массой заряда огнетушащего вещества 10 КГ марки ОП-10(з) для классов пожара ABCE</t>
  </si>
  <si>
    <t>№719 из Куюмбинский ЛУ Куст №113</t>
  </si>
  <si>
    <t>24010000019</t>
  </si>
  <si>
    <t>№41 из Бригада КРС № 4, №576 из Куюмбинский ЛУ №292, №556 из Терско-Камовский ЛУ №548, №519 из Терско-Камовский ЛУ №516, №441 из Куюмбинский ЛУ Куст №52, №464 из Куюмбинский ЛУ Куст №73, №525 из Куюмбинский ЛУ №294, №525 из Куюмбинский ЛУ №274, №720 из Куюмбинский ЛУ Куст №113, №446 из Куюмбинский ЛУ Куст №113В, №461 из Куюмбинский ЛУ Куст №124, №459 из Куюмбинский ЛУ Куст №125, №442 из Куюмбинский ЛУ Куст №133, №161 из Бригада КРС № 2, №159 из Бригада КРС № 3, №173 из Бригада КРС № 1, №478 из Куюмбинский ЛУ Куст №103, №13 из Куюмбинский ЛУ Куст №115, №17 из Куюмбинский ЛУ Куст №116, №14 из Куюмбинский ЛУ Куст №18, №20 из Куюмбинский ЛУ Куст №33, №31 из Куюмбинский ЛУ Куст №8, №15 из Куюмбинский ЛУ Куст №75</t>
  </si>
  <si>
    <t>24010000001</t>
  </si>
  <si>
    <t>Огнетушитель порошковый переносной закачного типа с массой заряда огнетушащего вещества 5 КГ марки ОП-5(з) для классов пожара ABCE</t>
  </si>
  <si>
    <t>№42 из Бригада КРС № 4, №577 из Куюмбинский ЛУ №292, №557 из Терско-Камовский ЛУ №548, №520 из Терско-Камовский ЛУ №516, №442 из Куюмбинский ЛУ Куст №52, №465 из Куюмбинский ЛУ Куст №73, №526 из Куюмбинский ЛУ №294, №526 из Куюмбинский ЛУ №274, №721 из Куюмбинский ЛУ Куст №113, №447 из Куюмбинский ЛУ Куст №113В, №462 из Куюмбинский ЛУ Куст №124, №460 из Куюмбинский ЛУ Куст №125, №443 из Куюмбинский ЛУ Куст №133, №162 из Бригада КРС № 2, №160 из Бригада КРС № 3, №174 из Бригада КРС № 1, №479 из Куюмбинский ЛУ Куст №103, №14 из Куюмбинский ЛУ Куст №115, №18 из Куюмбинский ЛУ Куст №116, №15 из Куюмбинский ЛУ Куст №18, №21 из Куюмбинский ЛУ Куст №33, №32 из Куюмбинский ЛУ Куст №8, №16 из Куюмбинский ЛУ Куст №75</t>
  </si>
  <si>
    <t>24010000003</t>
  </si>
  <si>
    <t>Огнетушитель порошковый передвижной закачного типа с массой заряда огнетушащего вещества 70 КГ марки ОП-70(з) для классов пожара ABCE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</si>
  <si>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</si>
  <si>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</si>
  <si>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</si>
  <si>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</si>
  <si>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</si>
  <si>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График поставки МТР до</t>
  </si>
  <si>
    <t>Форма 6.2к «Коммерческое предложение»</t>
  </si>
  <si>
    <t>28.29.22.111</t>
  </si>
  <si>
    <t>Огнетушитель порошковый передвижной закачного типа с массой заряда огнетушащего вещества 2 КГ марки ОП-2(з) для классов пожара ABCE</t>
  </si>
  <si>
    <t>Модуль порошкового пожаротушения МПП Буран 2,5 взр.</t>
  </si>
  <si>
    <t>№ ПДО:82-БНГРЭ-2021  Лот 2</t>
  </si>
  <si>
    <t>Порядок оплаты: Оплата Товара производится покупателем на 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</si>
  <si>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 xml:space="preserve">М.П. </t>
  </si>
  <si>
    <t>ИТОГО:</t>
  </si>
  <si>
    <t>Согласен/не согласен (указать свои условия)</t>
  </si>
  <si>
    <t xml:space="preserve">Опцион: минус 30% / плюс 30 % при условии уведомления за 30 календарных дней до начала срока поставки (формулировку не менять, указать точное количество 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</si>
</sst>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right"/>
    </xf>
    <xf numFmtId="4" fontId="6" fillId="3" borderId="4" xfId="0" applyNumberFormat="1" applyFont="1" applyFill="1" applyBorder="1" applyAlignment="1">
      <alignment vertical="center"/>
    </xf>
    <xf numFmtId="4" fontId="6" fillId="4" borderId="4" xfId="0" applyNumberFormat="1" applyFont="1" applyFill="1" applyBorder="1" applyAlignment="1">
      <alignment vertical="center"/>
    </xf>
    <xf numFmtId="4" fontId="6" fillId="4" borderId="4" xfId="0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17" fontId="6" fillId="0" borderId="6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4" borderId="5" xfId="0" applyNumberFormat="1" applyFont="1" applyFill="1" applyBorder="1" applyAlignment="1">
      <alignment horizontal="right"/>
    </xf>
    <xf numFmtId="0" fontId="7" fillId="4" borderId="3" xfId="0" applyNumberFormat="1" applyFont="1" applyFill="1" applyBorder="1" applyAlignment="1">
      <alignment horizontal="right"/>
    </xf>
    <xf numFmtId="0" fontId="7" fillId="4" borderId="2" xfId="0" applyNumberFormat="1" applyFont="1" applyFill="1" applyBorder="1" applyAlignment="1">
      <alignment horizontal="right"/>
    </xf>
    <xf numFmtId="0" fontId="7" fillId="4" borderId="6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5"/>
  <sheetViews>
    <sheetView tabSelected="1" topLeftCell="A12" workbookViewId="0">
      <selection activeCell="A18" sqref="A18:S18"/>
    </sheetView>
  </sheetViews>
  <sheetFormatPr defaultColWidth="0" defaultRowHeight="11.45" customHeight="1" zeroHeight="1"/>
  <cols>
    <col min="1" max="1" width="5" style="1" customWidth="1"/>
    <col min="2" max="2" width="30.83203125" style="1" customWidth="1"/>
    <col min="3" max="3" width="45.83203125" style="1" hidden="1" customWidth="1"/>
    <col min="4" max="4" width="13.33203125" style="1" customWidth="1"/>
    <col min="5" max="5" width="40.83203125" style="1" customWidth="1"/>
    <col min="6" max="6" width="6.5" style="1" customWidth="1"/>
    <col min="7" max="7" width="21" style="1" customWidth="1"/>
    <col min="8" max="8" width="13.83203125" style="1" customWidth="1"/>
    <col min="9" max="9" width="8.1640625" style="1" customWidth="1"/>
    <col min="10" max="10" width="8" style="1" customWidth="1"/>
    <col min="11" max="11" width="7" style="1" customWidth="1"/>
    <col min="12" max="12" width="6.33203125" style="1" customWidth="1"/>
    <col min="13" max="13" width="10.5" style="1" customWidth="1"/>
    <col min="14" max="14" width="27.33203125" style="1" customWidth="1"/>
    <col min="15" max="18" width="10.5" style="1" customWidth="1"/>
    <col min="19" max="19" width="10.1640625" style="1" customWidth="1"/>
    <col min="20" max="22" width="10.5" style="1" customWidth="1"/>
    <col min="23" max="16384" width="10.5" hidden="1"/>
  </cols>
  <sheetData>
    <row r="1" spans="1:22" ht="15" customHeight="1">
      <c r="R1" s="38" t="s">
        <v>58</v>
      </c>
      <c r="S1" s="38"/>
      <c r="T1" s="38"/>
      <c r="U1" s="38"/>
      <c r="V1" s="38"/>
    </row>
    <row r="2" spans="1:22" ht="1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ht="29.1" customHeight="1">
      <c r="A3" s="2"/>
      <c r="B3" s="40" t="s">
        <v>1</v>
      </c>
      <c r="C3" s="40"/>
      <c r="D3" s="40"/>
      <c r="E3" s="40"/>
      <c r="F3" s="40"/>
      <c r="G3" s="40"/>
    </row>
    <row r="4" spans="1:22" s="1" customFormat="1" ht="23.1" customHeight="1">
      <c r="A4" s="2"/>
      <c r="B4" s="3" t="s">
        <v>62</v>
      </c>
      <c r="C4" s="3"/>
      <c r="D4" s="3"/>
      <c r="E4" s="3"/>
      <c r="F4" s="3"/>
      <c r="G4" s="3"/>
    </row>
    <row r="5" spans="1:22" ht="15" customHeight="1"/>
    <row r="6" spans="1:22" ht="15" customHeight="1">
      <c r="A6" s="23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22" ht="11.25">
      <c r="A7" s="41" t="s">
        <v>3</v>
      </c>
      <c r="B7" s="25" t="s">
        <v>4</v>
      </c>
      <c r="C7" s="25" t="s">
        <v>5</v>
      </c>
      <c r="D7" s="42" t="s">
        <v>6</v>
      </c>
      <c r="E7" s="42"/>
      <c r="F7" s="42"/>
      <c r="G7" s="42"/>
      <c r="H7" s="42"/>
      <c r="I7" s="42"/>
      <c r="J7" s="42"/>
      <c r="K7" s="42"/>
      <c r="L7" s="42"/>
      <c r="M7" s="42"/>
      <c r="N7" s="42" t="s">
        <v>7</v>
      </c>
      <c r="O7" s="42"/>
      <c r="P7" s="42"/>
      <c r="Q7" s="42"/>
      <c r="R7" s="42"/>
      <c r="S7" s="42"/>
      <c r="T7" s="42"/>
      <c r="U7" s="42"/>
      <c r="V7" s="42"/>
    </row>
    <row r="8" spans="1:22" s="1" customFormat="1" ht="11.25">
      <c r="A8" s="41"/>
      <c r="B8" s="25"/>
      <c r="C8" s="25"/>
      <c r="D8" s="26" t="s">
        <v>8</v>
      </c>
      <c r="E8" s="26"/>
      <c r="F8" s="26"/>
      <c r="G8" s="26"/>
      <c r="H8" s="26"/>
      <c r="I8" s="41" t="s">
        <v>9</v>
      </c>
      <c r="J8" s="41" t="s">
        <v>10</v>
      </c>
      <c r="K8" s="25" t="s">
        <v>11</v>
      </c>
      <c r="L8" s="25" t="s">
        <v>12</v>
      </c>
      <c r="M8" s="49" t="s">
        <v>57</v>
      </c>
      <c r="N8" s="26" t="s">
        <v>13</v>
      </c>
      <c r="O8" s="26"/>
      <c r="P8" s="26"/>
      <c r="Q8" s="26"/>
      <c r="R8" s="26"/>
      <c r="S8" s="43" t="s">
        <v>14</v>
      </c>
      <c r="T8" s="43" t="s">
        <v>15</v>
      </c>
      <c r="U8" s="43" t="s">
        <v>16</v>
      </c>
      <c r="V8" s="43" t="s">
        <v>17</v>
      </c>
    </row>
    <row r="9" spans="1:22" s="1" customFormat="1" ht="41.1" customHeight="1">
      <c r="A9" s="41"/>
      <c r="B9" s="25"/>
      <c r="C9" s="25"/>
      <c r="D9" s="27" t="s">
        <v>20</v>
      </c>
      <c r="E9" s="27" t="s">
        <v>21</v>
      </c>
      <c r="F9" s="32" t="s">
        <v>53</v>
      </c>
      <c r="G9" s="27" t="s">
        <v>22</v>
      </c>
      <c r="H9" s="27" t="s">
        <v>23</v>
      </c>
      <c r="I9" s="41"/>
      <c r="J9" s="41"/>
      <c r="K9" s="25"/>
      <c r="L9" s="25"/>
      <c r="M9" s="49"/>
      <c r="N9" s="28" t="s">
        <v>24</v>
      </c>
      <c r="O9" s="28" t="s">
        <v>25</v>
      </c>
      <c r="P9" s="28" t="s">
        <v>23</v>
      </c>
      <c r="Q9" s="44" t="s">
        <v>26</v>
      </c>
      <c r="R9" s="45" t="s">
        <v>27</v>
      </c>
      <c r="S9" s="43"/>
      <c r="T9" s="43"/>
      <c r="U9" s="43"/>
      <c r="V9" s="43"/>
    </row>
    <row r="10" spans="1:22" s="1" customFormat="1" ht="36" customHeight="1">
      <c r="A10" s="41"/>
      <c r="B10" s="25"/>
      <c r="C10" s="25"/>
      <c r="D10" s="27"/>
      <c r="E10" s="27"/>
      <c r="F10" s="33"/>
      <c r="G10" s="27"/>
      <c r="H10" s="27"/>
      <c r="I10" s="41"/>
      <c r="J10" s="41"/>
      <c r="K10" s="25"/>
      <c r="L10" s="25"/>
      <c r="M10" s="49"/>
      <c r="N10" s="28"/>
      <c r="O10" s="28"/>
      <c r="P10" s="28"/>
      <c r="Q10" s="44"/>
      <c r="R10" s="45"/>
      <c r="S10" s="43"/>
      <c r="T10" s="43"/>
      <c r="U10" s="43"/>
      <c r="V10" s="43"/>
    </row>
    <row r="11" spans="1:22" ht="11.1" customHeight="1">
      <c r="A11" s="5" t="s">
        <v>28</v>
      </c>
      <c r="B11" s="5" t="s">
        <v>29</v>
      </c>
      <c r="C11" s="5" t="s">
        <v>30</v>
      </c>
      <c r="D11" s="5">
        <v>3</v>
      </c>
      <c r="E11" s="18">
        <v>4</v>
      </c>
      <c r="F11" s="5">
        <v>5</v>
      </c>
      <c r="G11" s="18">
        <v>6</v>
      </c>
      <c r="H11" s="5">
        <v>7</v>
      </c>
      <c r="I11" s="18">
        <v>8</v>
      </c>
      <c r="J11" s="5">
        <v>9</v>
      </c>
      <c r="K11" s="18">
        <v>10</v>
      </c>
      <c r="L11" s="5">
        <v>11</v>
      </c>
      <c r="M11" s="18">
        <v>12</v>
      </c>
      <c r="N11" s="5">
        <v>13</v>
      </c>
      <c r="O11" s="18">
        <v>14</v>
      </c>
      <c r="P11" s="5">
        <v>15</v>
      </c>
      <c r="Q11" s="18">
        <v>16</v>
      </c>
      <c r="R11" s="5">
        <v>17</v>
      </c>
      <c r="S11" s="18">
        <v>18</v>
      </c>
      <c r="T11" s="5">
        <v>19</v>
      </c>
      <c r="U11" s="18">
        <v>20</v>
      </c>
      <c r="V11" s="5">
        <v>21</v>
      </c>
    </row>
    <row r="12" spans="1:22" ht="76.5" customHeight="1">
      <c r="A12" s="6">
        <v>1</v>
      </c>
      <c r="B12" s="7" t="s">
        <v>33</v>
      </c>
      <c r="C12" s="7" t="s">
        <v>34</v>
      </c>
      <c r="D12" s="16" t="s">
        <v>35</v>
      </c>
      <c r="E12" s="22" t="s">
        <v>48</v>
      </c>
      <c r="F12" s="17">
        <v>2</v>
      </c>
      <c r="G12" s="8" t="s">
        <v>54</v>
      </c>
      <c r="H12" s="7" t="s">
        <v>37</v>
      </c>
      <c r="I12" s="43" t="s">
        <v>31</v>
      </c>
      <c r="J12" s="43" t="s">
        <v>31</v>
      </c>
      <c r="K12" s="20" t="s">
        <v>32</v>
      </c>
      <c r="L12" s="19">
        <v>55</v>
      </c>
      <c r="M12" s="21">
        <v>44621</v>
      </c>
      <c r="N12" s="9"/>
      <c r="O12" s="9"/>
      <c r="P12" s="9"/>
      <c r="Q12" s="10"/>
      <c r="R12" s="11"/>
      <c r="S12" s="13">
        <v>0</v>
      </c>
      <c r="T12" s="14">
        <f>S12*L12</f>
        <v>0</v>
      </c>
      <c r="U12" s="14">
        <f>T12*0.2</f>
        <v>0</v>
      </c>
      <c r="V12" s="15">
        <f>U12+T12</f>
        <v>0</v>
      </c>
    </row>
    <row r="13" spans="1:22" ht="79.5" customHeight="1">
      <c r="A13" s="6">
        <v>2</v>
      </c>
      <c r="B13" s="7" t="s">
        <v>33</v>
      </c>
      <c r="C13" s="7" t="s">
        <v>38</v>
      </c>
      <c r="D13" s="16" t="s">
        <v>39</v>
      </c>
      <c r="E13" s="22" t="s">
        <v>43</v>
      </c>
      <c r="F13" s="17">
        <v>2</v>
      </c>
      <c r="G13" s="8" t="s">
        <v>54</v>
      </c>
      <c r="H13" s="7" t="s">
        <v>40</v>
      </c>
      <c r="I13" s="43"/>
      <c r="J13" s="43"/>
      <c r="K13" s="20" t="s">
        <v>32</v>
      </c>
      <c r="L13" s="19">
        <v>75</v>
      </c>
      <c r="M13" s="21">
        <v>44621</v>
      </c>
      <c r="N13" s="9"/>
      <c r="O13" s="9"/>
      <c r="P13" s="9"/>
      <c r="Q13" s="10"/>
      <c r="R13" s="11"/>
      <c r="S13" s="13">
        <v>0</v>
      </c>
      <c r="T13" s="14">
        <f t="shared" ref="T13:T17" si="0">S13*L13</f>
        <v>0</v>
      </c>
      <c r="U13" s="14">
        <f t="shared" ref="U13:U17" si="1">T13*0.2</f>
        <v>0</v>
      </c>
      <c r="V13" s="15">
        <f t="shared" ref="V13:V17" si="2">U13+T13</f>
        <v>0</v>
      </c>
    </row>
    <row r="14" spans="1:22" ht="81.75" customHeight="1">
      <c r="A14" s="6">
        <v>3</v>
      </c>
      <c r="B14" s="7" t="s">
        <v>19</v>
      </c>
      <c r="C14" s="7" t="s">
        <v>41</v>
      </c>
      <c r="D14" s="16" t="s">
        <v>42</v>
      </c>
      <c r="E14" s="22" t="s">
        <v>51</v>
      </c>
      <c r="F14" s="17">
        <v>2</v>
      </c>
      <c r="G14" s="8" t="s">
        <v>54</v>
      </c>
      <c r="H14" s="7" t="s">
        <v>37</v>
      </c>
      <c r="I14" s="43"/>
      <c r="J14" s="43"/>
      <c r="K14" s="20" t="s">
        <v>32</v>
      </c>
      <c r="L14" s="19">
        <v>11</v>
      </c>
      <c r="M14" s="21">
        <v>44621</v>
      </c>
      <c r="N14" s="9"/>
      <c r="O14" s="9"/>
      <c r="P14" s="9"/>
      <c r="Q14" s="10"/>
      <c r="R14" s="11"/>
      <c r="S14" s="13">
        <v>0</v>
      </c>
      <c r="T14" s="14">
        <f t="shared" si="0"/>
        <v>0</v>
      </c>
      <c r="U14" s="14">
        <f t="shared" si="1"/>
        <v>0</v>
      </c>
      <c r="V14" s="15">
        <f t="shared" si="2"/>
        <v>0</v>
      </c>
    </row>
    <row r="15" spans="1:22" ht="76.5">
      <c r="A15" s="6">
        <v>4</v>
      </c>
      <c r="B15" s="7" t="s">
        <v>18</v>
      </c>
      <c r="C15" s="7" t="s">
        <v>44</v>
      </c>
      <c r="D15" s="16" t="s">
        <v>45</v>
      </c>
      <c r="E15" s="22" t="s">
        <v>60</v>
      </c>
      <c r="F15" s="17">
        <v>2</v>
      </c>
      <c r="G15" s="8" t="s">
        <v>54</v>
      </c>
      <c r="H15" s="7" t="s">
        <v>59</v>
      </c>
      <c r="I15" s="43"/>
      <c r="J15" s="43"/>
      <c r="K15" s="20" t="s">
        <v>32</v>
      </c>
      <c r="L15" s="19">
        <v>9</v>
      </c>
      <c r="M15" s="21">
        <v>44621</v>
      </c>
      <c r="N15" s="9"/>
      <c r="O15" s="9"/>
      <c r="P15" s="9"/>
      <c r="Q15" s="10"/>
      <c r="R15" s="11"/>
      <c r="S15" s="13">
        <v>0</v>
      </c>
      <c r="T15" s="14">
        <f t="shared" si="0"/>
        <v>0</v>
      </c>
      <c r="U15" s="14">
        <f t="shared" si="1"/>
        <v>0</v>
      </c>
      <c r="V15" s="15">
        <f t="shared" si="2"/>
        <v>0</v>
      </c>
    </row>
    <row r="16" spans="1:22" ht="53.25" customHeight="1">
      <c r="A16" s="6">
        <v>5</v>
      </c>
      <c r="B16" s="7" t="s">
        <v>19</v>
      </c>
      <c r="C16" s="7" t="s">
        <v>46</v>
      </c>
      <c r="D16" s="16" t="s">
        <v>47</v>
      </c>
      <c r="E16" s="22" t="s">
        <v>36</v>
      </c>
      <c r="F16" s="17">
        <v>2</v>
      </c>
      <c r="G16" s="8" t="s">
        <v>54</v>
      </c>
      <c r="H16" s="7" t="s">
        <v>37</v>
      </c>
      <c r="I16" s="43"/>
      <c r="J16" s="43"/>
      <c r="K16" s="20" t="s">
        <v>32</v>
      </c>
      <c r="L16" s="19">
        <v>16</v>
      </c>
      <c r="M16" s="21">
        <v>44621</v>
      </c>
      <c r="N16" s="9"/>
      <c r="O16" s="9"/>
      <c r="P16" s="9"/>
      <c r="Q16" s="10"/>
      <c r="R16" s="11"/>
      <c r="S16" s="13">
        <v>0</v>
      </c>
      <c r="T16" s="14">
        <f t="shared" si="0"/>
        <v>0</v>
      </c>
      <c r="U16" s="14">
        <f t="shared" si="1"/>
        <v>0</v>
      </c>
      <c r="V16" s="15">
        <f t="shared" si="2"/>
        <v>0</v>
      </c>
    </row>
    <row r="17" spans="1:22" ht="49.5" customHeight="1">
      <c r="A17" s="6">
        <v>6</v>
      </c>
      <c r="B17" s="7" t="s">
        <v>19</v>
      </c>
      <c r="C17" s="7" t="s">
        <v>49</v>
      </c>
      <c r="D17" s="16" t="s">
        <v>50</v>
      </c>
      <c r="E17" s="22" t="s">
        <v>61</v>
      </c>
      <c r="F17" s="17">
        <v>2</v>
      </c>
      <c r="G17" s="8" t="s">
        <v>54</v>
      </c>
      <c r="H17" s="7" t="s">
        <v>37</v>
      </c>
      <c r="I17" s="43"/>
      <c r="J17" s="43"/>
      <c r="K17" s="20" t="s">
        <v>32</v>
      </c>
      <c r="L17" s="19">
        <v>4</v>
      </c>
      <c r="M17" s="21">
        <v>44621</v>
      </c>
      <c r="N17" s="9"/>
      <c r="O17" s="9"/>
      <c r="P17" s="9"/>
      <c r="Q17" s="10"/>
      <c r="R17" s="11"/>
      <c r="S17" s="13">
        <v>0</v>
      </c>
      <c r="T17" s="14">
        <f t="shared" si="0"/>
        <v>0</v>
      </c>
      <c r="U17" s="14">
        <f t="shared" si="1"/>
        <v>0</v>
      </c>
      <c r="V17" s="15">
        <f t="shared" si="2"/>
        <v>0</v>
      </c>
    </row>
    <row r="18" spans="1:22" ht="11.1" customHeight="1">
      <c r="A18" s="34" t="s">
        <v>65</v>
      </c>
      <c r="B18" s="35"/>
      <c r="C18" s="35"/>
      <c r="D18" s="35"/>
      <c r="E18" s="36"/>
      <c r="F18" s="35"/>
      <c r="G18" s="35"/>
      <c r="H18" s="35"/>
      <c r="I18" s="35"/>
      <c r="J18" s="35"/>
      <c r="K18" s="35"/>
      <c r="L18" s="36"/>
      <c r="M18" s="35"/>
      <c r="N18" s="35"/>
      <c r="O18" s="35"/>
      <c r="P18" s="35"/>
      <c r="Q18" s="35"/>
      <c r="R18" s="35"/>
      <c r="S18" s="37"/>
      <c r="T18" s="12">
        <f>SUM(T12:T17)</f>
        <v>0</v>
      </c>
      <c r="U18" s="12">
        <f t="shared" ref="U18:V18" si="3">SUM(U12:U17)</f>
        <v>0</v>
      </c>
      <c r="V18" s="12">
        <f t="shared" si="3"/>
        <v>0</v>
      </c>
    </row>
    <row r="19" spans="1:22" ht="34.5" customHeight="1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50" t="s">
        <v>66</v>
      </c>
      <c r="O19" s="51"/>
      <c r="P19" s="51"/>
      <c r="Q19" s="51"/>
      <c r="R19" s="51"/>
      <c r="S19" s="51"/>
      <c r="T19" s="51"/>
      <c r="U19" s="51"/>
      <c r="V19" s="52"/>
    </row>
    <row r="20" spans="1:22" ht="24.75" customHeight="1">
      <c r="A20" s="29" t="s">
        <v>67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53" t="s">
        <v>66</v>
      </c>
      <c r="O20" s="53"/>
      <c r="P20" s="53"/>
      <c r="Q20" s="53"/>
      <c r="R20" s="53"/>
      <c r="S20" s="53"/>
      <c r="T20" s="53"/>
      <c r="U20" s="53"/>
      <c r="V20" s="53"/>
    </row>
    <row r="21" spans="1:22" ht="18" customHeight="1">
      <c r="A21" s="29" t="s">
        <v>55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53" t="s">
        <v>66</v>
      </c>
      <c r="O21" s="53"/>
      <c r="P21" s="53"/>
      <c r="Q21" s="53"/>
      <c r="R21" s="53"/>
      <c r="S21" s="53"/>
      <c r="T21" s="53"/>
      <c r="U21" s="53"/>
      <c r="V21" s="53"/>
    </row>
    <row r="22" spans="1:22" ht="15" customHeight="1">
      <c r="A22" s="29" t="s">
        <v>56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1"/>
      <c r="N22" s="46"/>
      <c r="O22" s="47"/>
      <c r="P22" s="47"/>
      <c r="Q22" s="47"/>
      <c r="R22" s="47"/>
      <c r="S22" s="47"/>
      <c r="T22" s="47"/>
      <c r="U22" s="47"/>
      <c r="V22" s="48"/>
    </row>
    <row r="23" spans="1:22" ht="15" customHeight="1"/>
    <row r="24" spans="1:22" ht="15" customHeight="1">
      <c r="A24" s="4" t="s">
        <v>52</v>
      </c>
    </row>
    <row r="25" spans="1:22" ht="11.45" customHeight="1">
      <c r="B25" s="24" t="s">
        <v>64</v>
      </c>
      <c r="C25" s="24"/>
      <c r="D25" s="24"/>
    </row>
  </sheetData>
  <mergeCells count="41">
    <mergeCell ref="A2:V2"/>
    <mergeCell ref="D8:H8"/>
    <mergeCell ref="I8:I10"/>
    <mergeCell ref="J8:J10"/>
    <mergeCell ref="N22:V22"/>
    <mergeCell ref="M8:M10"/>
    <mergeCell ref="N20:V20"/>
    <mergeCell ref="N21:V21"/>
    <mergeCell ref="I12:I17"/>
    <mergeCell ref="J12:J17"/>
    <mergeCell ref="R1:V1"/>
    <mergeCell ref="B3:G3"/>
    <mergeCell ref="A7:A10"/>
    <mergeCell ref="B7:B10"/>
    <mergeCell ref="C7:C10"/>
    <mergeCell ref="D7:M7"/>
    <mergeCell ref="N7:V7"/>
    <mergeCell ref="S8:S10"/>
    <mergeCell ref="T8:T10"/>
    <mergeCell ref="U8:U10"/>
    <mergeCell ref="V8:V10"/>
    <mergeCell ref="O9:O10"/>
    <mergeCell ref="P9:P10"/>
    <mergeCell ref="Q9:Q10"/>
    <mergeCell ref="R9:R10"/>
    <mergeCell ref="B25:D25"/>
    <mergeCell ref="K8:K10"/>
    <mergeCell ref="L8:L10"/>
    <mergeCell ref="N8:R8"/>
    <mergeCell ref="D9:D10"/>
    <mergeCell ref="E9:E10"/>
    <mergeCell ref="G9:G10"/>
    <mergeCell ref="H9:H10"/>
    <mergeCell ref="N9:N10"/>
    <mergeCell ref="A22:M22"/>
    <mergeCell ref="F9:F10"/>
    <mergeCell ref="A18:S18"/>
    <mergeCell ref="N19:V19"/>
    <mergeCell ref="A19:M19"/>
    <mergeCell ref="A20:M20"/>
    <mergeCell ref="A21:M21"/>
  </mergeCells>
  <pageMargins left="0.39370078740157483" right="0.39370078740157483" top="0.39370078740157483" bottom="0.39370078740157483" header="0" footer="0"/>
  <pageSetup scale="37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2020-09-25T13:54:24Z</cp:lastPrinted>
  <dcterms:created xsi:type="dcterms:W3CDTF">2020-09-18T09:22:30Z</dcterms:created>
  <dcterms:modified xsi:type="dcterms:W3CDTF">2021-11-09T08:16:42Z</dcterms:modified>
</cp:coreProperties>
</file>